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encz Sándor\Documents\Vilonya pályázatok\2025KÖZVIL01\Végleges előterjesztés és felhívás\"/>
    </mc:Choice>
  </mc:AlternateContent>
  <bookViews>
    <workbookView xWindow="0" yWindow="0" windowWidth="28800" windowHeight="12030"/>
  </bookViews>
  <sheets>
    <sheet name="2. számú melléklet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G15" i="1" s="1"/>
  <c r="F14" i="1"/>
  <c r="G14" i="1" s="1"/>
  <c r="F13" i="1"/>
  <c r="G13" i="1" s="1"/>
  <c r="F12" i="1"/>
  <c r="G12" i="1" s="1"/>
  <c r="F11" i="1"/>
  <c r="G11" i="1" s="1"/>
  <c r="F10" i="1"/>
  <c r="E16" i="1"/>
  <c r="H15" i="1"/>
  <c r="I15" i="1" s="1"/>
  <c r="H14" i="1"/>
  <c r="I14" i="1" s="1"/>
  <c r="F9" i="1"/>
  <c r="G9" i="1" s="1"/>
  <c r="H9" i="1"/>
  <c r="I9" i="1" s="1"/>
  <c r="H10" i="1"/>
  <c r="I10" i="1" s="1"/>
  <c r="H11" i="1"/>
  <c r="I11" i="1" s="1"/>
  <c r="H12" i="1"/>
  <c r="I12" i="1" s="1"/>
  <c r="H13" i="1"/>
  <c r="I13" i="1" s="1"/>
  <c r="G10" i="1"/>
  <c r="I16" i="1" l="1"/>
  <c r="G16" i="1"/>
  <c r="F16" i="1"/>
  <c r="H16" i="1"/>
  <c r="J15" i="1"/>
  <c r="J14" i="1"/>
  <c r="J12" i="1"/>
  <c r="J11" i="1"/>
  <c r="J10" i="1"/>
  <c r="J9" i="1"/>
  <c r="J13" i="1" l="1"/>
  <c r="J16" i="1" s="1"/>
</calcChain>
</file>

<file path=xl/sharedStrings.xml><?xml version="1.0" encoding="utf-8"?>
<sst xmlns="http://schemas.openxmlformats.org/spreadsheetml/2006/main" count="27" uniqueCount="26">
  <si>
    <t>Mennyiség</t>
  </si>
  <si>
    <t>Új lámpatestek beszerzése</t>
  </si>
  <si>
    <t>Új lámpatestek szerelési költségei</t>
  </si>
  <si>
    <t>Új lámpatest típusa</t>
  </si>
  <si>
    <t>ÁFA</t>
  </si>
  <si>
    <t>Bruttó egységár</t>
  </si>
  <si>
    <t>Nettó összesen</t>
  </si>
  <si>
    <t>ÁFA összesen</t>
  </si>
  <si>
    <t>Bruttó összesen</t>
  </si>
  <si>
    <t>MINDÖSSZESEN</t>
  </si>
  <si>
    <t>2025/KOZVIL/01 kódszámú „Közvilágítás korszerűsítésének támogatása 5.000 fő alatti településeken” című projekthez kapcsolódó kivitelezési munkák</t>
  </si>
  <si>
    <t>Vilonya Község Önkormányzata</t>
  </si>
  <si>
    <t>1.</t>
  </si>
  <si>
    <t>2.</t>
  </si>
  <si>
    <t>3.</t>
  </si>
  <si>
    <t>4.</t>
  </si>
  <si>
    <t>5.</t>
  </si>
  <si>
    <t>6.</t>
  </si>
  <si>
    <t>7.</t>
  </si>
  <si>
    <t>Nettó egységár</t>
  </si>
  <si>
    <t>Új lámpatestek szállítási és tárolási költségei *</t>
  </si>
  <si>
    <t>A meglévő lámpatestek leszerelésének és elszállításának költsége *</t>
  </si>
  <si>
    <t>Tervezési költség*</t>
  </si>
  <si>
    <t>Villamos biztonsági felülvizsgálat költsége *</t>
  </si>
  <si>
    <t>Energetiaki számítás költsége *</t>
  </si>
  <si>
    <t>*A nettó egységár meghatározása során a 3-7. sorok esetében az összesített költség egyhetvened (1/70) részét szükséges feltüntetni.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</si>
</sst>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/>
    <xf numFmtId="165" fontId="0" fillId="0" borderId="1" xfId="1" applyNumberFormat="1" applyFont="1" applyBorder="1"/>
    <xf numFmtId="165" fontId="0" fillId="4" borderId="1" xfId="1" applyNumberFormat="1" applyFont="1" applyFill="1" applyBorder="1"/>
    <xf numFmtId="165" fontId="0" fillId="5" borderId="1" xfId="1" applyNumberFormat="1" applyFont="1" applyFill="1" applyBorder="1"/>
    <xf numFmtId="0" fontId="3" fillId="0" borderId="0" xfId="0" applyFont="1" applyAlignment="1">
      <alignment horizontal="center" vertical="center"/>
    </xf>
    <xf numFmtId="165" fontId="0" fillId="3" borderId="1" xfId="1" applyNumberFormat="1" applyFont="1" applyFill="1" applyBorder="1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9" sqref="E9"/>
    </sheetView>
  </sheetViews>
  <sheetFormatPr defaultColWidth="11.42578125" defaultRowHeight="15" x14ac:dyDescent="0.25"/>
  <cols>
    <col min="1" max="1" width="2.5703125" bestFit="1" customWidth="1"/>
    <col min="2" max="2" width="18.140625" bestFit="1" customWidth="1"/>
    <col min="3" max="3" width="42.7109375" customWidth="1"/>
    <col min="4" max="4" width="14.5703125" bestFit="1" customWidth="1"/>
    <col min="5" max="5" width="17" customWidth="1"/>
    <col min="6" max="7" width="15" bestFit="1" customWidth="1"/>
    <col min="8" max="8" width="14.7109375" bestFit="1" customWidth="1"/>
    <col min="9" max="10" width="15.140625" bestFit="1" customWidth="1"/>
  </cols>
  <sheetData>
    <row r="1" spans="1:10" ht="39.75" customHeight="1" x14ac:dyDescent="0.25">
      <c r="E1" s="5" t="s">
        <v>10</v>
      </c>
    </row>
    <row r="2" spans="1:10" x14ac:dyDescent="0.25">
      <c r="B2" t="s">
        <v>11</v>
      </c>
    </row>
    <row r="4" spans="1:10" x14ac:dyDescent="0.25">
      <c r="B4" t="s">
        <v>3</v>
      </c>
      <c r="C4" s="7"/>
    </row>
    <row r="6" spans="1:10" x14ac:dyDescent="0.25">
      <c r="B6" s="9" t="s">
        <v>0</v>
      </c>
      <c r="C6" s="9"/>
      <c r="D6" s="4">
        <v>70</v>
      </c>
    </row>
    <row r="8" spans="1:10" x14ac:dyDescent="0.25">
      <c r="D8" s="1" t="s">
        <v>0</v>
      </c>
      <c r="E8" s="1" t="s">
        <v>19</v>
      </c>
      <c r="F8" s="1" t="s">
        <v>4</v>
      </c>
      <c r="G8" s="1" t="s">
        <v>5</v>
      </c>
      <c r="H8" s="1" t="s">
        <v>6</v>
      </c>
      <c r="I8" s="1" t="s">
        <v>7</v>
      </c>
      <c r="J8" s="1" t="s">
        <v>8</v>
      </c>
    </row>
    <row r="9" spans="1:10" x14ac:dyDescent="0.25">
      <c r="A9" t="s">
        <v>12</v>
      </c>
      <c r="B9" s="9" t="s">
        <v>1</v>
      </c>
      <c r="C9" s="9"/>
      <c r="D9" s="4">
        <v>70</v>
      </c>
      <c r="E9" s="6"/>
      <c r="F9" s="4">
        <f>E9*0.27</f>
        <v>0</v>
      </c>
      <c r="G9" s="2">
        <f t="shared" ref="G9:G15" si="0">E9+F9</f>
        <v>0</v>
      </c>
      <c r="H9" s="2">
        <f t="shared" ref="H9:H15" si="1">D9*E9</f>
        <v>0</v>
      </c>
      <c r="I9" s="2">
        <f>H9*0.27</f>
        <v>0</v>
      </c>
      <c r="J9" s="2">
        <f t="shared" ref="J9:J15" si="2">H9+I9</f>
        <v>0</v>
      </c>
    </row>
    <row r="10" spans="1:10" x14ac:dyDescent="0.25">
      <c r="A10" t="s">
        <v>13</v>
      </c>
      <c r="B10" s="8" t="s">
        <v>2</v>
      </c>
      <c r="C10" s="8"/>
      <c r="D10" s="4">
        <v>70</v>
      </c>
      <c r="E10" s="6"/>
      <c r="F10" s="4">
        <f t="shared" ref="F10:F15" si="3">E10*0.27</f>
        <v>0</v>
      </c>
      <c r="G10" s="2">
        <f t="shared" si="0"/>
        <v>0</v>
      </c>
      <c r="H10" s="2">
        <f t="shared" si="1"/>
        <v>0</v>
      </c>
      <c r="I10" s="2">
        <f t="shared" ref="I10:I15" si="4">H10*0.27</f>
        <v>0</v>
      </c>
      <c r="J10" s="2">
        <f t="shared" si="2"/>
        <v>0</v>
      </c>
    </row>
    <row r="11" spans="1:10" x14ac:dyDescent="0.25">
      <c r="A11" t="s">
        <v>14</v>
      </c>
      <c r="B11" s="8" t="s">
        <v>20</v>
      </c>
      <c r="C11" s="8"/>
      <c r="D11" s="4">
        <v>70</v>
      </c>
      <c r="E11" s="6"/>
      <c r="F11" s="4">
        <f t="shared" si="3"/>
        <v>0</v>
      </c>
      <c r="G11" s="2">
        <f t="shared" si="0"/>
        <v>0</v>
      </c>
      <c r="H11" s="2">
        <f t="shared" si="1"/>
        <v>0</v>
      </c>
      <c r="I11" s="2">
        <f t="shared" si="4"/>
        <v>0</v>
      </c>
      <c r="J11" s="2">
        <f t="shared" si="2"/>
        <v>0</v>
      </c>
    </row>
    <row r="12" spans="1:10" x14ac:dyDescent="0.25">
      <c r="A12" t="s">
        <v>15</v>
      </c>
      <c r="B12" s="8" t="s">
        <v>21</v>
      </c>
      <c r="C12" s="8"/>
      <c r="D12" s="4">
        <v>70</v>
      </c>
      <c r="E12" s="6"/>
      <c r="F12" s="4">
        <f t="shared" si="3"/>
        <v>0</v>
      </c>
      <c r="G12" s="2">
        <f t="shared" si="0"/>
        <v>0</v>
      </c>
      <c r="H12" s="2">
        <f t="shared" si="1"/>
        <v>0</v>
      </c>
      <c r="I12" s="2">
        <f t="shared" si="4"/>
        <v>0</v>
      </c>
      <c r="J12" s="2">
        <f t="shared" si="2"/>
        <v>0</v>
      </c>
    </row>
    <row r="13" spans="1:10" x14ac:dyDescent="0.25">
      <c r="A13" t="s">
        <v>16</v>
      </c>
      <c r="B13" s="10" t="s">
        <v>22</v>
      </c>
      <c r="C13" s="11"/>
      <c r="D13" s="4">
        <v>70</v>
      </c>
      <c r="E13" s="6"/>
      <c r="F13" s="4">
        <f t="shared" si="3"/>
        <v>0</v>
      </c>
      <c r="G13" s="2">
        <f t="shared" si="0"/>
        <v>0</v>
      </c>
      <c r="H13" s="2">
        <f t="shared" si="1"/>
        <v>0</v>
      </c>
      <c r="I13" s="2">
        <f t="shared" si="4"/>
        <v>0</v>
      </c>
      <c r="J13" s="2">
        <f t="shared" si="2"/>
        <v>0</v>
      </c>
    </row>
    <row r="14" spans="1:10" x14ac:dyDescent="0.25">
      <c r="A14" t="s">
        <v>17</v>
      </c>
      <c r="B14" s="8" t="s">
        <v>23</v>
      </c>
      <c r="C14" s="8"/>
      <c r="D14" s="4">
        <v>70</v>
      </c>
      <c r="E14" s="6"/>
      <c r="F14" s="4">
        <f t="shared" si="3"/>
        <v>0</v>
      </c>
      <c r="G14" s="2">
        <f t="shared" si="0"/>
        <v>0</v>
      </c>
      <c r="H14" s="2">
        <f t="shared" si="1"/>
        <v>0</v>
      </c>
      <c r="I14" s="2">
        <f t="shared" si="4"/>
        <v>0</v>
      </c>
      <c r="J14" s="2">
        <f t="shared" si="2"/>
        <v>0</v>
      </c>
    </row>
    <row r="15" spans="1:10" x14ac:dyDescent="0.25">
      <c r="A15" t="s">
        <v>18</v>
      </c>
      <c r="B15" s="8" t="s">
        <v>24</v>
      </c>
      <c r="C15" s="8"/>
      <c r="D15" s="4">
        <v>70</v>
      </c>
      <c r="E15" s="6"/>
      <c r="F15" s="4">
        <f t="shared" si="3"/>
        <v>0</v>
      </c>
      <c r="G15" s="2">
        <f t="shared" si="0"/>
        <v>0</v>
      </c>
      <c r="H15" s="2">
        <f t="shared" si="1"/>
        <v>0</v>
      </c>
      <c r="I15" s="2">
        <f t="shared" si="4"/>
        <v>0</v>
      </c>
      <c r="J15" s="2">
        <f t="shared" si="2"/>
        <v>0</v>
      </c>
    </row>
    <row r="16" spans="1:10" x14ac:dyDescent="0.25">
      <c r="B16" s="8" t="s">
        <v>9</v>
      </c>
      <c r="C16" s="8"/>
      <c r="D16" s="3"/>
      <c r="E16" s="3">
        <f>SUM(E9:E15)</f>
        <v>0</v>
      </c>
      <c r="F16" s="3">
        <f t="shared" ref="F16:J16" si="5">SUM(F9:F15)</f>
        <v>0</v>
      </c>
      <c r="G16" s="3">
        <f t="shared" si="5"/>
        <v>0</v>
      </c>
      <c r="H16" s="3">
        <f t="shared" si="5"/>
        <v>0</v>
      </c>
      <c r="I16" s="3">
        <f t="shared" si="5"/>
        <v>0</v>
      </c>
      <c r="J16" s="3">
        <f t="shared" si="5"/>
        <v>0</v>
      </c>
    </row>
    <row r="19" spans="2:2" x14ac:dyDescent="0.25">
      <c r="B19" t="s">
        <v>25</v>
      </c>
    </row>
    <row r="23" spans="2:2" ht="15" customHeight="1" x14ac:dyDescent="0.25"/>
  </sheetData>
  <sheetProtection algorithmName="SHA-512" hashValue="yXTQZnLwR59/vPEoqcJzDxOCQrB3IG0+Pua6AO2LwkFISsKCMziaK+1tLg2ea0/apkEThssK+ksm0WBPdaH7HA==" saltValue="FpqSidpZM4Sk7vsuuuFNBQ==" spinCount="100000" sheet="1" objects="1" scenarios="1"/>
  <mergeCells count="9">
    <mergeCell ref="B14:C14"/>
    <mergeCell ref="B15:C15"/>
    <mergeCell ref="B16:C16"/>
    <mergeCell ref="B6:C6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2. számú melléklet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</dc:creator>
  <cp:lastModifiedBy>Ferencz Sándor</cp:lastModifiedBy>
  <cp:lastPrinted>2026-05-08T07:36:09Z</cp:lastPrinted>
  <dcterms:created xsi:type="dcterms:W3CDTF">2026-04-02T13:09:04Z</dcterms:created>
  <dcterms:modified xsi:type="dcterms:W3CDTF">2026-05-08T07:48:30Z</dcterms:modified>
</cp:coreProperties>
</file>